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m. Venlo\23NW02702-Voorber. Herungerberg\B. Bestek-werkomschrijving\Nota van inlichtingen\Wijzgingen onderhoudscontract veld 1 en 3\"/>
    </mc:Choice>
  </mc:AlternateContent>
  <xr:revisionPtr revIDLastSave="0" documentId="13_ncr:1_{524AF511-3159-4D31-B79F-9CE6DDF09AD3}" xr6:coauthVersionLast="47" xr6:coauthVersionMax="47" xr10:uidLastSave="{00000000-0000-0000-0000-000000000000}"/>
  <bookViews>
    <workbookView xWindow="-108" yWindow="-108" windowWidth="23256" windowHeight="12576" xr2:uid="{60351AAC-D1A9-4088-9353-4AAFC1BE6413}"/>
  </bookViews>
  <sheets>
    <sheet name="RAW-inschrijvingsstaat_(A4_staa" sheetId="2" r:id="rId1"/>
    <sheet name="Blad1" sheetId="1" r:id="rId2"/>
  </sheets>
  <definedNames>
    <definedName name="_xlnm.Print_Area" localSheetId="0">'RAW-inschrijvingsstaat_(A4_staa'!$B$2:$V$81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E50" i="2"/>
  <c r="H50" i="2" s="1"/>
  <c r="E25" i="2"/>
  <c r="H25" i="2" s="1"/>
  <c r="K48" i="2"/>
  <c r="E54" i="2" s="1"/>
  <c r="H58" i="2"/>
  <c r="H47" i="2"/>
  <c r="H33" i="2"/>
  <c r="H22" i="2"/>
  <c r="H77" i="2"/>
  <c r="H74" i="2"/>
  <c r="H71" i="2"/>
  <c r="H68" i="2"/>
  <c r="H67" i="2"/>
  <c r="E57" i="2" l="1"/>
  <c r="H57" i="2" s="1"/>
  <c r="E56" i="2"/>
  <c r="H56" i="2" s="1"/>
  <c r="E32" i="2"/>
  <c r="H32" i="2" s="1"/>
  <c r="E31" i="2"/>
  <c r="H31" i="2" s="1"/>
  <c r="E46" i="2"/>
  <c r="H46" i="2" s="1"/>
  <c r="E45" i="2"/>
  <c r="H45" i="2" s="1"/>
  <c r="E42" i="2"/>
  <c r="H42" i="2" s="1"/>
  <c r="E38" i="2"/>
  <c r="H38" i="2" s="1"/>
  <c r="E21" i="2"/>
  <c r="H21" i="2" s="1"/>
  <c r="E20" i="2"/>
  <c r="H20" i="2" s="1"/>
  <c r="E17" i="2"/>
  <c r="H17" i="2" s="1"/>
  <c r="E13" i="2"/>
  <c r="H13" i="2" s="1"/>
  <c r="K30" i="2"/>
  <c r="K29" i="2"/>
  <c r="K19" i="2"/>
  <c r="E12" i="2" s="1"/>
  <c r="H12" i="2" s="1"/>
  <c r="K18" i="2"/>
  <c r="K55" i="2"/>
  <c r="K54" i="2"/>
  <c r="K38" i="2"/>
  <c r="K39" i="2"/>
  <c r="K40" i="2"/>
  <c r="K41" i="2"/>
  <c r="K42" i="2"/>
  <c r="E41" i="2" s="1"/>
  <c r="H41" i="2" s="1"/>
  <c r="K43" i="2"/>
  <c r="K44" i="2"/>
  <c r="E39" i="2" s="1"/>
  <c r="H39" i="2" s="1"/>
  <c r="K49" i="2"/>
  <c r="K50" i="2"/>
  <c r="K51" i="2"/>
  <c r="K52" i="2"/>
  <c r="K53" i="2"/>
  <c r="E40" i="2" s="1"/>
  <c r="H40" i="2" s="1"/>
  <c r="K37" i="2"/>
  <c r="K24" i="2"/>
  <c r="K25" i="2"/>
  <c r="K26" i="2"/>
  <c r="K27" i="2"/>
  <c r="K28" i="2"/>
  <c r="E15" i="2" s="1"/>
  <c r="H15" i="2" s="1"/>
  <c r="K23" i="2"/>
  <c r="K17" i="2"/>
  <c r="E16" i="2" s="1"/>
  <c r="H16" i="2" s="1"/>
  <c r="K16" i="2"/>
  <c r="K15" i="2"/>
  <c r="K14" i="2"/>
  <c r="K13" i="2"/>
  <c r="K12" i="2"/>
  <c r="E55" i="2" l="1"/>
  <c r="E52" i="2"/>
  <c r="H52" i="2" s="1"/>
  <c r="E53" i="2"/>
  <c r="E51" i="2"/>
  <c r="H51" i="2" s="1"/>
  <c r="E29" i="2"/>
  <c r="H29" i="2" s="1"/>
  <c r="E27" i="2"/>
  <c r="H27" i="2" s="1"/>
  <c r="E26" i="2"/>
  <c r="H26" i="2" s="1"/>
  <c r="E28" i="2"/>
  <c r="H28" i="2" s="1"/>
  <c r="E30" i="2"/>
  <c r="H30" i="2" s="1"/>
  <c r="E37" i="2"/>
  <c r="H37" i="2" s="1"/>
  <c r="H53" i="2"/>
  <c r="H54" i="2"/>
  <c r="H55" i="2"/>
  <c r="E14" i="2"/>
  <c r="H14" i="2" s="1"/>
  <c r="H60" i="2" l="1"/>
  <c r="H62" i="2" s="1"/>
  <c r="H79" i="2" s="1"/>
</calcChain>
</file>

<file path=xl/sharedStrings.xml><?xml version="1.0" encoding="utf-8"?>
<sst xmlns="http://schemas.openxmlformats.org/spreadsheetml/2006/main" count="223" uniqueCount="118">
  <si>
    <t>OMSCHRIJVING</t>
  </si>
  <si>
    <t>V</t>
  </si>
  <si>
    <t>1</t>
  </si>
  <si>
    <t>Onderhoud voetbal</t>
  </si>
  <si>
    <t>11</t>
  </si>
  <si>
    <t>Kunstgras</t>
  </si>
  <si>
    <t>111</t>
  </si>
  <si>
    <t>Kunstgras voetbalveld 1; 3 jaar onderhoud</t>
  </si>
  <si>
    <t>1111</t>
  </si>
  <si>
    <t>Dagelijks onderhoud</t>
  </si>
  <si>
    <t>111110</t>
  </si>
  <si>
    <t>Borstelen kunstgras sportveld.</t>
  </si>
  <si>
    <t>are</t>
  </si>
  <si>
    <t>111120</t>
  </si>
  <si>
    <t>Verwijderen blad van kunstgras sportveld.</t>
  </si>
  <si>
    <t>111130</t>
  </si>
  <si>
    <t>Onkruidvrij maken kunstgras sportveld.</t>
  </si>
  <si>
    <t>111140</t>
  </si>
  <si>
    <t>Onkruidvrij maken randen kunstgras sportveld.</t>
  </si>
  <si>
    <t>m</t>
  </si>
  <si>
    <t>111150</t>
  </si>
  <si>
    <t>Verwijderen zwerfafval/scherpe voorwerpen kunstgras</t>
  </si>
  <si>
    <t>m2</t>
  </si>
  <si>
    <t>111170</t>
  </si>
  <si>
    <t>Inspecteren kunstgras sportveld voetbal.</t>
  </si>
  <si>
    <t>keer</t>
  </si>
  <si>
    <t>1112</t>
  </si>
  <si>
    <t>Periodiek onderhoud</t>
  </si>
  <si>
    <t>111210</t>
  </si>
  <si>
    <t>Maandelijkse controle instrooimateriaal.</t>
  </si>
  <si>
    <t>111220</t>
  </si>
  <si>
    <t>Maandelijkse inspectie infill, naden en intensieve delen.</t>
  </si>
  <si>
    <t>111230</t>
  </si>
  <si>
    <t>Doorsteken drains van horizontale drainage.</t>
  </si>
  <si>
    <t>1113</t>
  </si>
  <si>
    <t>Specialistisch Onderhoud</t>
  </si>
  <si>
    <t>111310</t>
  </si>
  <si>
    <t>Intensieve inspectie, incl. herstelwerk.</t>
  </si>
  <si>
    <t>N</t>
  </si>
  <si>
    <t>111320</t>
  </si>
  <si>
    <t>Decompacteren en beluchten.</t>
  </si>
  <si>
    <t>111330</t>
  </si>
  <si>
    <t>Mos- en algenvrij maken kunstgrassportveld.</t>
  </si>
  <si>
    <t>111340</t>
  </si>
  <si>
    <t>Dieptereiniging.</t>
  </si>
  <si>
    <t>111350</t>
  </si>
  <si>
    <t>Reinigen verharding binnen leunhekwerk.</t>
  </si>
  <si>
    <t>111360</t>
  </si>
  <si>
    <t>Controleren en aanvullen instrooimateriaal.</t>
  </si>
  <si>
    <t>111370</t>
  </si>
  <si>
    <t>Leverantie stabilisatie instrooimateriaal.</t>
  </si>
  <si>
    <t>ton</t>
  </si>
  <si>
    <t>111380</t>
  </si>
  <si>
    <t>m3</t>
  </si>
  <si>
    <t>111390</t>
  </si>
  <si>
    <t>Inspectie drainage en putten, incl. doorsteken drainage</t>
  </si>
  <si>
    <t>112</t>
  </si>
  <si>
    <t>Kunstgras voetbalveld 3; 3 jaar onderhoud</t>
  </si>
  <si>
    <t>1121</t>
  </si>
  <si>
    <t>112110</t>
  </si>
  <si>
    <t>112120</t>
  </si>
  <si>
    <t>112130</t>
  </si>
  <si>
    <t>112140</t>
  </si>
  <si>
    <t>112150</t>
  </si>
  <si>
    <t>112170</t>
  </si>
  <si>
    <t>1122</t>
  </si>
  <si>
    <t>112210</t>
  </si>
  <si>
    <t>112220</t>
  </si>
  <si>
    <t>112230</t>
  </si>
  <si>
    <t>1123</t>
  </si>
  <si>
    <t>112310</t>
  </si>
  <si>
    <t>112320</t>
  </si>
  <si>
    <t>112330</t>
  </si>
  <si>
    <t>112340</t>
  </si>
  <si>
    <t>112350</t>
  </si>
  <si>
    <t>112360</t>
  </si>
  <si>
    <t>112370</t>
  </si>
  <si>
    <t>112380</t>
  </si>
  <si>
    <t>112390</t>
  </si>
  <si>
    <t>Subtotaal</t>
  </si>
  <si>
    <t>Transport subtotaal</t>
  </si>
  <si>
    <t>9</t>
  </si>
  <si>
    <t>Staartposten</t>
  </si>
  <si>
    <t>91</t>
  </si>
  <si>
    <t>Eenmalige kosten</t>
  </si>
  <si>
    <t>919980</t>
  </si>
  <si>
    <t>Overige eenmalige kosten</t>
  </si>
  <si>
    <t>EUR</t>
  </si>
  <si>
    <t>919990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</si>
  <si>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</si>
  <si>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</si>
  <si>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</si>
  <si>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</si>
  <si>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</si>
  <si>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</si>
  <si>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</si>
  <si>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</si>
  <si>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</si>
  <si>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Aannemingssom, de omzetbelasting niet inbegrepen.</t>
  </si>
  <si>
    <t>Veld 1</t>
  </si>
  <si>
    <t>Veld 3</t>
  </si>
  <si>
    <t>Opp</t>
  </si>
  <si>
    <t>Omtrek</t>
  </si>
  <si>
    <t>OH jaren</t>
  </si>
  <si>
    <t>Leverantie performance instrooimateriaal; Kurk</t>
  </si>
  <si>
    <t>Afronding</t>
  </si>
  <si>
    <t>NUMMER</t>
  </si>
  <si>
    <t>EENHEID</t>
  </si>
  <si>
    <t>AANTAL</t>
  </si>
  <si>
    <t>EENHEIDS-
PRIJS</t>
  </si>
  <si>
    <t>TOTAAL</t>
  </si>
  <si>
    <t>Gemeente:</t>
  </si>
  <si>
    <t>Onderdeel:</t>
  </si>
  <si>
    <t>Datum</t>
  </si>
  <si>
    <t>Herinrichting sportpark Herungerberg</t>
  </si>
  <si>
    <t>Venlo</t>
  </si>
  <si>
    <t>Gedaan te PLAATSNAAM INVULLEN
## ##maand 2024
De inschrijver(s),</t>
  </si>
  <si>
    <t>Kunstgrasveld 1 en 3 FCV Venlo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</si>
</sst>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8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4" borderId="18" xfId="0" quotePrefix="1" applyFont="1" applyFill="1" applyBorder="1" applyAlignment="1" applyProtection="1">
      <alignment vertical="top" wrapText="1"/>
      <protection locked="0"/>
    </xf>
    <xf numFmtId="4" fontId="0" fillId="0" borderId="0" xfId="0" applyNumberFormat="1"/>
    <xf numFmtId="0" fontId="9" fillId="5" borderId="13" xfId="0" applyFont="1" applyFill="1" applyBorder="1"/>
    <xf numFmtId="0" fontId="9" fillId="5" borderId="0" xfId="0" applyFont="1" applyFill="1"/>
    <xf numFmtId="0" fontId="6" fillId="5" borderId="0" xfId="0" applyFont="1" applyFill="1"/>
    <xf numFmtId="4" fontId="6" fillId="5" borderId="0" xfId="0" applyNumberFormat="1" applyFont="1" applyFill="1"/>
    <xf numFmtId="4" fontId="6" fillId="5" borderId="14" xfId="0" applyNumberFormat="1" applyFont="1" applyFill="1" applyBorder="1"/>
    <xf numFmtId="14" fontId="9" fillId="5" borderId="0" xfId="0" applyNumberFormat="1" applyFont="1" applyFill="1" applyAlignment="1">
      <alignment horizontal="left"/>
    </xf>
    <xf numFmtId="0" fontId="6" fillId="5" borderId="15" xfId="0" applyFont="1" applyFill="1" applyBorder="1"/>
    <xf numFmtId="0" fontId="6" fillId="5" borderId="16" xfId="0" applyFont="1" applyFill="1" applyBorder="1"/>
    <xf numFmtId="4" fontId="6" fillId="5" borderId="16" xfId="0" applyNumberFormat="1" applyFont="1" applyFill="1" applyBorder="1"/>
    <xf numFmtId="4" fontId="6" fillId="5" borderId="17" xfId="0" applyNumberFormat="1" applyFont="1" applyFill="1" applyBorder="1"/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4" fontId="1" fillId="2" borderId="8" xfId="0" applyNumberFormat="1" applyFont="1" applyFill="1" applyBorder="1" applyAlignment="1">
      <alignment vertical="top" wrapText="1"/>
    </xf>
    <xf numFmtId="4" fontId="1" fillId="2" borderId="9" xfId="0" applyNumberFormat="1" applyFont="1" applyFill="1" applyBorder="1" applyAlignment="1">
      <alignment vertical="top" wrapText="1"/>
    </xf>
    <xf numFmtId="0" fontId="2" fillId="3" borderId="4" xfId="0" quotePrefix="1" applyFont="1" applyFill="1" applyBorder="1"/>
    <xf numFmtId="0" fontId="3" fillId="3" borderId="4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0" fontId="5" fillId="0" borderId="0" xfId="0" applyFont="1"/>
    <xf numFmtId="0" fontId="2" fillId="3" borderId="1" xfId="0" quotePrefix="1" applyFont="1" applyFill="1" applyBorder="1"/>
    <xf numFmtId="0" fontId="3" fillId="3" borderId="1" xfId="0" quotePrefix="1" applyFont="1" applyFill="1" applyBorder="1"/>
    <xf numFmtId="0" fontId="0" fillId="3" borderId="1" xfId="0" applyFill="1" applyBorder="1"/>
    <xf numFmtId="4" fontId="0" fillId="3" borderId="1" xfId="0" applyNumberFormat="1" applyFill="1" applyBorder="1"/>
    <xf numFmtId="4" fontId="0" fillId="3" borderId="2" xfId="0" applyNumberFormat="1" applyFill="1" applyBorder="1"/>
    <xf numFmtId="0" fontId="4" fillId="3" borderId="1" xfId="0" quotePrefix="1" applyFont="1" applyFill="1" applyBorder="1"/>
    <xf numFmtId="4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4" fontId="2" fillId="3" borderId="2" xfId="0" applyNumberFormat="1" applyFont="1" applyFill="1" applyBorder="1"/>
    <xf numFmtId="0" fontId="0" fillId="3" borderId="1" xfId="0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4" fontId="7" fillId="3" borderId="3" xfId="0" applyNumberFormat="1" applyFont="1" applyFill="1" applyBorder="1"/>
    <xf numFmtId="0" fontId="0" fillId="3" borderId="5" xfId="0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2" fillId="4" borderId="1" xfId="0" applyNumberFormat="1" applyFont="1" applyFill="1" applyBorder="1" applyProtection="1">
      <protection locked="0"/>
    </xf>
    <xf numFmtId="0" fontId="8" fillId="5" borderId="10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7E78-45E2-4D90-912F-489F1336206D}">
  <sheetPr>
    <pageSetUpPr fitToPage="1"/>
  </sheetPr>
  <dimension ref="B1:M81"/>
  <sheetViews>
    <sheetView showGridLines="0" tabSelected="1" view="pageBreakPreview" zoomScaleNormal="100" zoomScaleSheetLayoutView="100" workbookViewId="0">
      <selection activeCell="X66" sqref="X66"/>
    </sheetView>
  </sheetViews>
  <sheetFormatPr defaultColWidth="8.88671875" defaultRowHeight="14.4" x14ac:dyDescent="0.3"/>
  <cols>
    <col min="1" max="1" width="1" customWidth="1"/>
    <col min="2" max="2" width="9.44140625" bestFit="1" customWidth="1"/>
    <col min="3" max="3" width="43.44140625" customWidth="1"/>
    <col min="4" max="4" width="7.33203125" customWidth="1"/>
    <col min="5" max="5" width="7.6640625" style="2" customWidth="1"/>
    <col min="6" max="6" width="2.6640625" customWidth="1"/>
    <col min="7" max="8" width="8.6640625" style="2" customWidth="1"/>
    <col min="9" max="9" width="11.6640625" hidden="1" customWidth="1"/>
    <col min="10" max="10" width="7.44140625" hidden="1" customWidth="1"/>
    <col min="11" max="11" width="7" hidden="1" customWidth="1"/>
    <col min="12" max="12" width="8.88671875" hidden="1" customWidth="1"/>
    <col min="13" max="13" width="8.44140625" hidden="1" customWidth="1"/>
    <col min="14" max="22" width="0" hidden="1" customWidth="1"/>
  </cols>
  <sheetData>
    <row r="1" spans="2:13" ht="3.6" customHeight="1" thickBot="1" x14ac:dyDescent="0.35"/>
    <row r="2" spans="2:13" ht="17.399999999999999" x14ac:dyDescent="0.3">
      <c r="B2" s="39" t="s">
        <v>114</v>
      </c>
      <c r="C2" s="40"/>
      <c r="D2" s="40"/>
      <c r="E2" s="40"/>
      <c r="F2" s="40"/>
      <c r="G2" s="40"/>
      <c r="H2" s="41"/>
    </row>
    <row r="3" spans="2:13" x14ac:dyDescent="0.3">
      <c r="B3" s="3" t="s">
        <v>111</v>
      </c>
      <c r="C3" s="4" t="s">
        <v>115</v>
      </c>
      <c r="D3" s="5"/>
      <c r="E3" s="6"/>
      <c r="F3" s="5"/>
      <c r="G3" s="6"/>
      <c r="H3" s="7"/>
    </row>
    <row r="4" spans="2:13" x14ac:dyDescent="0.3">
      <c r="B4" s="3" t="s">
        <v>112</v>
      </c>
      <c r="C4" s="4" t="s">
        <v>117</v>
      </c>
      <c r="D4" s="5"/>
      <c r="E4" s="6"/>
      <c r="F4" s="5"/>
      <c r="G4" s="6"/>
      <c r="H4" s="7"/>
    </row>
    <row r="5" spans="2:13" x14ac:dyDescent="0.3">
      <c r="B5" s="3" t="s">
        <v>113</v>
      </c>
      <c r="C5" s="8">
        <f ca="1">TODAY()</f>
        <v>45561</v>
      </c>
      <c r="D5" s="5"/>
      <c r="E5" s="6"/>
      <c r="F5" s="5"/>
      <c r="G5" s="6"/>
      <c r="H5" s="7"/>
    </row>
    <row r="6" spans="2:13" ht="15" thickBot="1" x14ac:dyDescent="0.35">
      <c r="B6" s="9"/>
      <c r="C6" s="10"/>
      <c r="D6" s="10"/>
      <c r="E6" s="11"/>
      <c r="F6" s="10"/>
      <c r="G6" s="11"/>
      <c r="H6" s="12"/>
    </row>
    <row r="7" spans="2:13" ht="21" thickBot="1" x14ac:dyDescent="0.35">
      <c r="B7" s="13" t="s">
        <v>106</v>
      </c>
      <c r="C7" s="14" t="s">
        <v>0</v>
      </c>
      <c r="D7" s="14" t="s">
        <v>107</v>
      </c>
      <c r="E7" s="15" t="s">
        <v>108</v>
      </c>
      <c r="F7" s="14"/>
      <c r="G7" s="15" t="s">
        <v>109</v>
      </c>
      <c r="H7" s="16" t="s">
        <v>110</v>
      </c>
      <c r="M7" t="s">
        <v>103</v>
      </c>
    </row>
    <row r="8" spans="2:13" x14ac:dyDescent="0.3">
      <c r="B8" s="17" t="s">
        <v>2</v>
      </c>
      <c r="C8" s="18" t="s">
        <v>3</v>
      </c>
      <c r="D8" s="19"/>
      <c r="E8" s="20"/>
      <c r="F8" s="19"/>
      <c r="G8" s="20"/>
      <c r="H8" s="21"/>
      <c r="L8" s="22"/>
      <c r="M8" s="22">
        <v>3</v>
      </c>
    </row>
    <row r="9" spans="2:13" x14ac:dyDescent="0.3">
      <c r="B9" s="23" t="s">
        <v>4</v>
      </c>
      <c r="C9" s="24" t="s">
        <v>5</v>
      </c>
      <c r="D9" s="25"/>
      <c r="E9" s="26"/>
      <c r="F9" s="25"/>
      <c r="G9" s="26"/>
      <c r="H9" s="27"/>
    </row>
    <row r="10" spans="2:13" x14ac:dyDescent="0.3">
      <c r="B10" s="23" t="s">
        <v>6</v>
      </c>
      <c r="C10" s="24" t="s">
        <v>7</v>
      </c>
      <c r="D10" s="25"/>
      <c r="E10" s="26"/>
      <c r="F10" s="25"/>
      <c r="G10" s="26"/>
      <c r="H10" s="27"/>
      <c r="K10" s="22" t="s">
        <v>99</v>
      </c>
    </row>
    <row r="11" spans="2:13" x14ac:dyDescent="0.3">
      <c r="B11" s="23" t="s">
        <v>8</v>
      </c>
      <c r="C11" s="28" t="s">
        <v>9</v>
      </c>
      <c r="D11" s="25"/>
      <c r="E11" s="26"/>
      <c r="F11" s="25"/>
      <c r="G11" s="26"/>
      <c r="H11" s="27"/>
      <c r="J11" s="22" t="s">
        <v>101</v>
      </c>
      <c r="K11">
        <v>7950</v>
      </c>
    </row>
    <row r="12" spans="2:13" x14ac:dyDescent="0.3">
      <c r="B12" s="23" t="s">
        <v>10</v>
      </c>
      <c r="C12" s="23" t="s">
        <v>11</v>
      </c>
      <c r="D12" s="23" t="s">
        <v>12</v>
      </c>
      <c r="E12" s="29">
        <f>SUM(K19/100)*$M$8</f>
        <v>12402</v>
      </c>
      <c r="F12" s="30" t="s">
        <v>1</v>
      </c>
      <c r="G12" s="38">
        <v>0</v>
      </c>
      <c r="H12" s="31">
        <f>E12*G12</f>
        <v>0</v>
      </c>
      <c r="J12" s="22">
        <v>2</v>
      </c>
      <c r="K12">
        <f t="shared" ref="K12:K19" si="0">SUM($K$11*J12)</f>
        <v>15900</v>
      </c>
    </row>
    <row r="13" spans="2:13" x14ac:dyDescent="0.3">
      <c r="B13" s="23" t="s">
        <v>13</v>
      </c>
      <c r="C13" s="23" t="s">
        <v>14</v>
      </c>
      <c r="D13" s="23" t="s">
        <v>12</v>
      </c>
      <c r="E13" s="29">
        <f>SUM((K11*5)/100)*$M$8</f>
        <v>1192.5</v>
      </c>
      <c r="F13" s="30" t="s">
        <v>1</v>
      </c>
      <c r="G13" s="38">
        <v>0</v>
      </c>
      <c r="H13" s="31">
        <f t="shared" ref="H13:H17" si="1">E13*G13</f>
        <v>0</v>
      </c>
      <c r="J13" s="22">
        <v>4</v>
      </c>
      <c r="K13">
        <f t="shared" si="0"/>
        <v>31800</v>
      </c>
    </row>
    <row r="14" spans="2:13" x14ac:dyDescent="0.3">
      <c r="B14" s="23" t="s">
        <v>15</v>
      </c>
      <c r="C14" s="23" t="s">
        <v>16</v>
      </c>
      <c r="D14" s="23" t="s">
        <v>12</v>
      </c>
      <c r="E14" s="29">
        <f>SUM((K19/100)*$M$8)</f>
        <v>12402</v>
      </c>
      <c r="F14" s="30" t="s">
        <v>1</v>
      </c>
      <c r="G14" s="38">
        <v>0</v>
      </c>
      <c r="H14" s="31">
        <f t="shared" si="1"/>
        <v>0</v>
      </c>
      <c r="J14" s="22">
        <v>6</v>
      </c>
      <c r="K14">
        <f t="shared" si="0"/>
        <v>47700</v>
      </c>
    </row>
    <row r="15" spans="2:13" x14ac:dyDescent="0.3">
      <c r="B15" s="23" t="s">
        <v>17</v>
      </c>
      <c r="C15" s="23" t="s">
        <v>18</v>
      </c>
      <c r="D15" s="23" t="s">
        <v>19</v>
      </c>
      <c r="E15" s="29">
        <f>SUM((K28)*$M$8)</f>
        <v>12960</v>
      </c>
      <c r="F15" s="30" t="s">
        <v>1</v>
      </c>
      <c r="G15" s="38">
        <v>0</v>
      </c>
      <c r="H15" s="31">
        <f t="shared" si="1"/>
        <v>0</v>
      </c>
      <c r="J15" s="22">
        <v>8</v>
      </c>
      <c r="K15">
        <f t="shared" si="0"/>
        <v>63600</v>
      </c>
    </row>
    <row r="16" spans="2:13" x14ac:dyDescent="0.3">
      <c r="B16" s="23" t="s">
        <v>20</v>
      </c>
      <c r="C16" s="23" t="s">
        <v>21</v>
      </c>
      <c r="D16" s="23" t="s">
        <v>12</v>
      </c>
      <c r="E16" s="29">
        <f>SUM((K17/100)*$M$8)</f>
        <v>2862</v>
      </c>
      <c r="F16" s="30" t="s">
        <v>1</v>
      </c>
      <c r="G16" s="38">
        <v>0</v>
      </c>
      <c r="H16" s="31">
        <f t="shared" si="1"/>
        <v>0</v>
      </c>
      <c r="J16" s="22">
        <v>10</v>
      </c>
      <c r="K16">
        <f t="shared" si="0"/>
        <v>79500</v>
      </c>
    </row>
    <row r="17" spans="2:11" x14ac:dyDescent="0.3">
      <c r="B17" s="23" t="s">
        <v>23</v>
      </c>
      <c r="C17" s="23" t="s">
        <v>24</v>
      </c>
      <c r="D17" s="23" t="s">
        <v>25</v>
      </c>
      <c r="E17" s="29">
        <f>12*$M$8</f>
        <v>36</v>
      </c>
      <c r="F17" s="30" t="s">
        <v>1</v>
      </c>
      <c r="G17" s="38">
        <v>0</v>
      </c>
      <c r="H17" s="31">
        <f t="shared" si="1"/>
        <v>0</v>
      </c>
      <c r="J17" s="22">
        <v>12</v>
      </c>
      <c r="K17">
        <f t="shared" si="0"/>
        <v>95400</v>
      </c>
    </row>
    <row r="18" spans="2:11" x14ac:dyDescent="0.3">
      <c r="B18" s="25"/>
      <c r="C18" s="25"/>
      <c r="D18" s="25"/>
      <c r="E18" s="26"/>
      <c r="F18" s="32"/>
      <c r="G18" s="26"/>
      <c r="H18" s="27"/>
      <c r="J18" s="22">
        <v>26</v>
      </c>
      <c r="K18">
        <f t="shared" si="0"/>
        <v>206700</v>
      </c>
    </row>
    <row r="19" spans="2:11" x14ac:dyDescent="0.3">
      <c r="B19" s="23" t="s">
        <v>26</v>
      </c>
      <c r="C19" s="28" t="s">
        <v>27</v>
      </c>
      <c r="D19" s="25"/>
      <c r="E19" s="26"/>
      <c r="F19" s="32"/>
      <c r="G19" s="26"/>
      <c r="H19" s="27"/>
      <c r="J19" s="22">
        <v>52</v>
      </c>
      <c r="K19">
        <f t="shared" si="0"/>
        <v>413400</v>
      </c>
    </row>
    <row r="20" spans="2:11" x14ac:dyDescent="0.3">
      <c r="B20" s="23" t="s">
        <v>28</v>
      </c>
      <c r="C20" s="23" t="s">
        <v>29</v>
      </c>
      <c r="D20" s="23" t="s">
        <v>25</v>
      </c>
      <c r="E20" s="29">
        <f>12*$M$8</f>
        <v>36</v>
      </c>
      <c r="F20" s="30" t="s">
        <v>1</v>
      </c>
      <c r="G20" s="38">
        <v>0</v>
      </c>
      <c r="H20" s="31">
        <f t="shared" ref="H20:H22" si="2">E20*G20</f>
        <v>0</v>
      </c>
    </row>
    <row r="21" spans="2:11" x14ac:dyDescent="0.3">
      <c r="B21" s="23" t="s">
        <v>30</v>
      </c>
      <c r="C21" s="23" t="s">
        <v>31</v>
      </c>
      <c r="D21" s="23" t="s">
        <v>25</v>
      </c>
      <c r="E21" s="29">
        <f>12*$M$8</f>
        <v>36</v>
      </c>
      <c r="F21" s="30" t="s">
        <v>1</v>
      </c>
      <c r="G21" s="38">
        <v>0</v>
      </c>
      <c r="H21" s="31">
        <f t="shared" si="2"/>
        <v>0</v>
      </c>
    </row>
    <row r="22" spans="2:11" x14ac:dyDescent="0.3">
      <c r="B22" s="23" t="s">
        <v>32</v>
      </c>
      <c r="C22" s="23" t="s">
        <v>33</v>
      </c>
      <c r="D22" s="23" t="s">
        <v>19</v>
      </c>
      <c r="E22" s="29">
        <v>2000</v>
      </c>
      <c r="F22" s="30" t="s">
        <v>1</v>
      </c>
      <c r="G22" s="38">
        <v>0</v>
      </c>
      <c r="H22" s="31">
        <f t="shared" si="2"/>
        <v>0</v>
      </c>
      <c r="J22" s="22" t="s">
        <v>102</v>
      </c>
      <c r="K22">
        <v>360</v>
      </c>
    </row>
    <row r="23" spans="2:11" x14ac:dyDescent="0.3">
      <c r="B23" s="25"/>
      <c r="C23" s="25"/>
      <c r="D23" s="25"/>
      <c r="E23" s="26"/>
      <c r="F23" s="32"/>
      <c r="G23" s="26"/>
      <c r="H23" s="27"/>
      <c r="J23" s="22">
        <v>2</v>
      </c>
      <c r="K23">
        <f t="shared" ref="K23:K30" si="3">SUM($K$22*J23)</f>
        <v>720</v>
      </c>
    </row>
    <row r="24" spans="2:11" x14ac:dyDescent="0.3">
      <c r="B24" s="23" t="s">
        <v>34</v>
      </c>
      <c r="C24" s="28" t="s">
        <v>35</v>
      </c>
      <c r="D24" s="25"/>
      <c r="E24" s="26"/>
      <c r="F24" s="32"/>
      <c r="G24" s="26"/>
      <c r="H24" s="27"/>
      <c r="J24" s="22">
        <v>4</v>
      </c>
      <c r="K24">
        <f t="shared" si="3"/>
        <v>1440</v>
      </c>
    </row>
    <row r="25" spans="2:11" x14ac:dyDescent="0.3">
      <c r="B25" s="23" t="s">
        <v>36</v>
      </c>
      <c r="C25" s="23" t="s">
        <v>37</v>
      </c>
      <c r="D25" s="23" t="s">
        <v>25</v>
      </c>
      <c r="E25" s="29">
        <f>1*$M$8</f>
        <v>3</v>
      </c>
      <c r="F25" s="30" t="s">
        <v>1</v>
      </c>
      <c r="G25" s="38">
        <v>0</v>
      </c>
      <c r="H25" s="31">
        <f t="shared" ref="H25:H33" si="4">E25*G25</f>
        <v>0</v>
      </c>
      <c r="J25" s="22">
        <v>6</v>
      </c>
      <c r="K25">
        <f t="shared" si="3"/>
        <v>2160</v>
      </c>
    </row>
    <row r="26" spans="2:11" x14ac:dyDescent="0.3">
      <c r="B26" s="23" t="s">
        <v>39</v>
      </c>
      <c r="C26" s="23" t="s">
        <v>40</v>
      </c>
      <c r="D26" s="23" t="s">
        <v>12</v>
      </c>
      <c r="E26" s="29">
        <f>SUM((K12/100)*$M$8)</f>
        <v>477</v>
      </c>
      <c r="F26" s="30" t="s">
        <v>1</v>
      </c>
      <c r="G26" s="38">
        <v>0</v>
      </c>
      <c r="H26" s="31">
        <f t="shared" si="4"/>
        <v>0</v>
      </c>
      <c r="J26" s="22">
        <v>8</v>
      </c>
      <c r="K26">
        <f t="shared" si="3"/>
        <v>2880</v>
      </c>
    </row>
    <row r="27" spans="2:11" x14ac:dyDescent="0.3">
      <c r="B27" s="23" t="s">
        <v>41</v>
      </c>
      <c r="C27" s="23" t="s">
        <v>42</v>
      </c>
      <c r="D27" s="23" t="s">
        <v>12</v>
      </c>
      <c r="E27" s="29">
        <f>SUM((K12/100)*$M$8)</f>
        <v>477</v>
      </c>
      <c r="F27" s="30" t="s">
        <v>1</v>
      </c>
      <c r="G27" s="38">
        <v>0</v>
      </c>
      <c r="H27" s="31">
        <f t="shared" si="4"/>
        <v>0</v>
      </c>
      <c r="J27" s="22">
        <v>10</v>
      </c>
      <c r="K27">
        <f t="shared" si="3"/>
        <v>3600</v>
      </c>
    </row>
    <row r="28" spans="2:11" x14ac:dyDescent="0.3">
      <c r="B28" s="23" t="s">
        <v>43</v>
      </c>
      <c r="C28" s="23" t="s">
        <v>44</v>
      </c>
      <c r="D28" s="23" t="s">
        <v>12</v>
      </c>
      <c r="E28" s="29">
        <f>SUM((K12/100)*$M$8)</f>
        <v>477</v>
      </c>
      <c r="F28" s="30" t="s">
        <v>1</v>
      </c>
      <c r="G28" s="38">
        <v>0</v>
      </c>
      <c r="H28" s="31">
        <f t="shared" si="4"/>
        <v>0</v>
      </c>
      <c r="J28" s="22">
        <v>12</v>
      </c>
      <c r="K28">
        <f t="shared" si="3"/>
        <v>4320</v>
      </c>
    </row>
    <row r="29" spans="2:11" x14ac:dyDescent="0.3">
      <c r="B29" s="23" t="s">
        <v>45</v>
      </c>
      <c r="C29" s="23" t="s">
        <v>46</v>
      </c>
      <c r="D29" s="23" t="s">
        <v>19</v>
      </c>
      <c r="E29" s="29">
        <f>SUM((K23)*$M$8)</f>
        <v>2160</v>
      </c>
      <c r="F29" s="30" t="s">
        <v>1</v>
      </c>
      <c r="G29" s="38">
        <v>0</v>
      </c>
      <c r="H29" s="31">
        <f t="shared" si="4"/>
        <v>0</v>
      </c>
      <c r="J29" s="22">
        <v>26</v>
      </c>
      <c r="K29">
        <f t="shared" si="3"/>
        <v>9360</v>
      </c>
    </row>
    <row r="30" spans="2:11" x14ac:dyDescent="0.3">
      <c r="B30" s="23" t="s">
        <v>47</v>
      </c>
      <c r="C30" s="23" t="s">
        <v>48</v>
      </c>
      <c r="D30" s="23" t="s">
        <v>12</v>
      </c>
      <c r="E30" s="29">
        <f>SUM((K12/100)*$M$8)</f>
        <v>477</v>
      </c>
      <c r="F30" s="30" t="s">
        <v>1</v>
      </c>
      <c r="G30" s="38">
        <v>0</v>
      </c>
      <c r="H30" s="31">
        <f t="shared" si="4"/>
        <v>0</v>
      </c>
      <c r="J30" s="22">
        <v>52</v>
      </c>
      <c r="K30">
        <f t="shared" si="3"/>
        <v>18720</v>
      </c>
    </row>
    <row r="31" spans="2:11" x14ac:dyDescent="0.3">
      <c r="B31" s="23" t="s">
        <v>49</v>
      </c>
      <c r="C31" s="23" t="s">
        <v>50</v>
      </c>
      <c r="D31" s="23" t="s">
        <v>51</v>
      </c>
      <c r="E31" s="29">
        <f>SUM((2*$M$8))</f>
        <v>6</v>
      </c>
      <c r="F31" s="30" t="s">
        <v>1</v>
      </c>
      <c r="G31" s="38">
        <v>0</v>
      </c>
      <c r="H31" s="31">
        <f t="shared" si="4"/>
        <v>0</v>
      </c>
    </row>
    <row r="32" spans="2:11" x14ac:dyDescent="0.3">
      <c r="B32" s="23" t="s">
        <v>52</v>
      </c>
      <c r="C32" s="23" t="s">
        <v>104</v>
      </c>
      <c r="D32" s="23" t="s">
        <v>53</v>
      </c>
      <c r="E32" s="29">
        <f>SUM((2*$M$8))</f>
        <v>6</v>
      </c>
      <c r="F32" s="30" t="s">
        <v>1</v>
      </c>
      <c r="G32" s="38">
        <v>0</v>
      </c>
      <c r="H32" s="31">
        <f t="shared" si="4"/>
        <v>0</v>
      </c>
    </row>
    <row r="33" spans="2:13" x14ac:dyDescent="0.3">
      <c r="B33" s="23" t="s">
        <v>54</v>
      </c>
      <c r="C33" s="23" t="s">
        <v>55</v>
      </c>
      <c r="D33" s="23" t="s">
        <v>25</v>
      </c>
      <c r="E33" s="29">
        <v>2000</v>
      </c>
      <c r="F33" s="30" t="s">
        <v>1</v>
      </c>
      <c r="G33" s="38">
        <v>0</v>
      </c>
      <c r="H33" s="31">
        <f t="shared" si="4"/>
        <v>0</v>
      </c>
    </row>
    <row r="34" spans="2:13" x14ac:dyDescent="0.3">
      <c r="B34" s="25"/>
      <c r="C34" s="25"/>
      <c r="D34" s="25"/>
      <c r="E34" s="26"/>
      <c r="F34" s="32"/>
      <c r="G34" s="26"/>
      <c r="H34" s="27"/>
    </row>
    <row r="35" spans="2:13" x14ac:dyDescent="0.3">
      <c r="B35" s="23" t="s">
        <v>56</v>
      </c>
      <c r="C35" s="24" t="s">
        <v>57</v>
      </c>
      <c r="D35" s="25"/>
      <c r="E35" s="26"/>
      <c r="F35" s="32"/>
      <c r="G35" s="26"/>
      <c r="H35" s="27"/>
      <c r="K35" s="22" t="s">
        <v>100</v>
      </c>
      <c r="M35" s="22"/>
    </row>
    <row r="36" spans="2:13" x14ac:dyDescent="0.3">
      <c r="B36" s="23" t="s">
        <v>58</v>
      </c>
      <c r="C36" s="28" t="s">
        <v>9</v>
      </c>
      <c r="D36" s="25"/>
      <c r="E36" s="26"/>
      <c r="F36" s="32"/>
      <c r="G36" s="26"/>
      <c r="H36" s="27"/>
      <c r="J36" s="22" t="s">
        <v>101</v>
      </c>
      <c r="K36">
        <v>3535</v>
      </c>
    </row>
    <row r="37" spans="2:13" x14ac:dyDescent="0.3">
      <c r="B37" s="23" t="s">
        <v>59</v>
      </c>
      <c r="C37" s="23" t="s">
        <v>11</v>
      </c>
      <c r="D37" s="23" t="s">
        <v>12</v>
      </c>
      <c r="E37" s="29">
        <f>SUM(K44/100)*$M$8</f>
        <v>5514.6</v>
      </c>
      <c r="F37" s="30" t="s">
        <v>1</v>
      </c>
      <c r="G37" s="38">
        <v>0</v>
      </c>
      <c r="H37" s="31">
        <f>E37*G37</f>
        <v>0</v>
      </c>
      <c r="J37" s="22">
        <v>2</v>
      </c>
      <c r="K37">
        <f>SUM($K$36*J37)</f>
        <v>7070</v>
      </c>
    </row>
    <row r="38" spans="2:13" x14ac:dyDescent="0.3">
      <c r="B38" s="23" t="s">
        <v>60</v>
      </c>
      <c r="C38" s="23" t="s">
        <v>14</v>
      </c>
      <c r="D38" s="23" t="s">
        <v>12</v>
      </c>
      <c r="E38" s="29">
        <f>SUM((K36*5)/100)*$M$8</f>
        <v>530.25</v>
      </c>
      <c r="F38" s="30" t="s">
        <v>1</v>
      </c>
      <c r="G38" s="38">
        <v>0</v>
      </c>
      <c r="H38" s="31">
        <f t="shared" ref="H38:H42" si="5">E38*G38</f>
        <v>0</v>
      </c>
      <c r="J38" s="22">
        <v>4</v>
      </c>
      <c r="K38">
        <f t="shared" ref="K38:K44" si="6">SUM($K$36*J38)</f>
        <v>14140</v>
      </c>
    </row>
    <row r="39" spans="2:13" x14ac:dyDescent="0.3">
      <c r="B39" s="23" t="s">
        <v>61</v>
      </c>
      <c r="C39" s="23" t="s">
        <v>16</v>
      </c>
      <c r="D39" s="23" t="s">
        <v>12</v>
      </c>
      <c r="E39" s="29">
        <f>SUM((K44/100)*$M$8)</f>
        <v>5514.6</v>
      </c>
      <c r="F39" s="30" t="s">
        <v>1</v>
      </c>
      <c r="G39" s="38">
        <v>0</v>
      </c>
      <c r="H39" s="31">
        <f t="shared" si="5"/>
        <v>0</v>
      </c>
      <c r="J39" s="22">
        <v>6</v>
      </c>
      <c r="K39">
        <f t="shared" si="6"/>
        <v>21210</v>
      </c>
    </row>
    <row r="40" spans="2:13" x14ac:dyDescent="0.3">
      <c r="B40" s="23" t="s">
        <v>62</v>
      </c>
      <c r="C40" s="23" t="s">
        <v>18</v>
      </c>
      <c r="D40" s="23" t="s">
        <v>19</v>
      </c>
      <c r="E40" s="29">
        <f>SUM((K53)*$M$8)</f>
        <v>8532</v>
      </c>
      <c r="F40" s="30" t="s">
        <v>1</v>
      </c>
      <c r="G40" s="38">
        <v>0</v>
      </c>
      <c r="H40" s="31">
        <f t="shared" si="5"/>
        <v>0</v>
      </c>
      <c r="J40" s="22">
        <v>8</v>
      </c>
      <c r="K40">
        <f t="shared" si="6"/>
        <v>28280</v>
      </c>
    </row>
    <row r="41" spans="2:13" x14ac:dyDescent="0.3">
      <c r="B41" s="23" t="s">
        <v>63</v>
      </c>
      <c r="C41" s="23" t="s">
        <v>21</v>
      </c>
      <c r="D41" s="23" t="s">
        <v>22</v>
      </c>
      <c r="E41" s="29">
        <f>SUM((K42/100)*$M$8)</f>
        <v>1272.5999999999999</v>
      </c>
      <c r="F41" s="30" t="s">
        <v>1</v>
      </c>
      <c r="G41" s="38">
        <v>0</v>
      </c>
      <c r="H41" s="31">
        <f t="shared" si="5"/>
        <v>0</v>
      </c>
      <c r="J41" s="22">
        <v>10</v>
      </c>
      <c r="K41">
        <f t="shared" si="6"/>
        <v>35350</v>
      </c>
    </row>
    <row r="42" spans="2:13" x14ac:dyDescent="0.3">
      <c r="B42" s="23" t="s">
        <v>64</v>
      </c>
      <c r="C42" s="23" t="s">
        <v>24</v>
      </c>
      <c r="D42" s="23" t="s">
        <v>25</v>
      </c>
      <c r="E42" s="29">
        <f>12*$M$8</f>
        <v>36</v>
      </c>
      <c r="F42" s="30" t="s">
        <v>1</v>
      </c>
      <c r="G42" s="38">
        <v>0</v>
      </c>
      <c r="H42" s="31">
        <f t="shared" si="5"/>
        <v>0</v>
      </c>
      <c r="J42" s="22">
        <v>12</v>
      </c>
      <c r="K42">
        <f t="shared" si="6"/>
        <v>42420</v>
      </c>
    </row>
    <row r="43" spans="2:13" x14ac:dyDescent="0.3">
      <c r="B43" s="25"/>
      <c r="C43" s="25"/>
      <c r="D43" s="25"/>
      <c r="E43" s="26"/>
      <c r="F43" s="32"/>
      <c r="G43" s="26"/>
      <c r="H43" s="27"/>
      <c r="J43" s="22">
        <v>26</v>
      </c>
      <c r="K43">
        <f t="shared" si="6"/>
        <v>91910</v>
      </c>
    </row>
    <row r="44" spans="2:13" x14ac:dyDescent="0.3">
      <c r="B44" s="23" t="s">
        <v>65</v>
      </c>
      <c r="C44" s="28" t="s">
        <v>27</v>
      </c>
      <c r="D44" s="25"/>
      <c r="E44" s="26"/>
      <c r="F44" s="32"/>
      <c r="G44" s="26"/>
      <c r="H44" s="27"/>
      <c r="J44" s="22">
        <v>52</v>
      </c>
      <c r="K44">
        <f t="shared" si="6"/>
        <v>183820</v>
      </c>
    </row>
    <row r="45" spans="2:13" x14ac:dyDescent="0.3">
      <c r="B45" s="23" t="s">
        <v>66</v>
      </c>
      <c r="C45" s="23" t="s">
        <v>29</v>
      </c>
      <c r="D45" s="23" t="s">
        <v>25</v>
      </c>
      <c r="E45" s="29">
        <f>12*$M$8</f>
        <v>36</v>
      </c>
      <c r="F45" s="30" t="s">
        <v>1</v>
      </c>
      <c r="G45" s="38">
        <v>0</v>
      </c>
      <c r="H45" s="31">
        <f t="shared" ref="H45:H47" si="7">E45*G45</f>
        <v>0</v>
      </c>
    </row>
    <row r="46" spans="2:13" x14ac:dyDescent="0.3">
      <c r="B46" s="23" t="s">
        <v>67</v>
      </c>
      <c r="C46" s="23" t="s">
        <v>31</v>
      </c>
      <c r="D46" s="23" t="s">
        <v>25</v>
      </c>
      <c r="E46" s="29">
        <f>12*$M$8</f>
        <v>36</v>
      </c>
      <c r="F46" s="30" t="s">
        <v>1</v>
      </c>
      <c r="G46" s="38">
        <v>0</v>
      </c>
      <c r="H46" s="31">
        <f t="shared" si="7"/>
        <v>0</v>
      </c>
    </row>
    <row r="47" spans="2:13" x14ac:dyDescent="0.3">
      <c r="B47" s="23" t="s">
        <v>68</v>
      </c>
      <c r="C47" s="23" t="s">
        <v>33</v>
      </c>
      <c r="D47" s="23" t="s">
        <v>19</v>
      </c>
      <c r="E47" s="29">
        <v>954</v>
      </c>
      <c r="F47" s="30" t="s">
        <v>1</v>
      </c>
      <c r="G47" s="38">
        <v>0</v>
      </c>
      <c r="H47" s="31">
        <f t="shared" si="7"/>
        <v>0</v>
      </c>
      <c r="J47" s="22" t="s">
        <v>102</v>
      </c>
      <c r="K47">
        <v>237</v>
      </c>
    </row>
    <row r="48" spans="2:13" x14ac:dyDescent="0.3">
      <c r="B48" s="25"/>
      <c r="C48" s="25"/>
      <c r="D48" s="25"/>
      <c r="E48" s="26"/>
      <c r="F48" s="32"/>
      <c r="G48" s="26"/>
      <c r="H48" s="27"/>
      <c r="J48" s="22">
        <v>2</v>
      </c>
      <c r="K48">
        <f t="shared" ref="K48:K55" si="8">SUM($K$47*J48)</f>
        <v>474</v>
      </c>
    </row>
    <row r="49" spans="2:11" x14ac:dyDescent="0.3">
      <c r="B49" s="23" t="s">
        <v>69</v>
      </c>
      <c r="C49" s="28" t="s">
        <v>35</v>
      </c>
      <c r="D49" s="25"/>
      <c r="E49" s="26"/>
      <c r="F49" s="32"/>
      <c r="G49" s="26"/>
      <c r="H49" s="27"/>
      <c r="J49" s="22">
        <v>4</v>
      </c>
      <c r="K49">
        <f t="shared" si="8"/>
        <v>948</v>
      </c>
    </row>
    <row r="50" spans="2:11" x14ac:dyDescent="0.3">
      <c r="B50" s="23" t="s">
        <v>70</v>
      </c>
      <c r="C50" s="23" t="s">
        <v>37</v>
      </c>
      <c r="D50" s="23" t="s">
        <v>25</v>
      </c>
      <c r="E50" s="29">
        <f>1*$M$8</f>
        <v>3</v>
      </c>
      <c r="F50" s="30" t="s">
        <v>1</v>
      </c>
      <c r="G50" s="38">
        <v>0</v>
      </c>
      <c r="H50" s="31">
        <f t="shared" ref="H50:H58" si="9">E50*G50</f>
        <v>0</v>
      </c>
      <c r="J50" s="22">
        <v>6</v>
      </c>
      <c r="K50">
        <f t="shared" si="8"/>
        <v>1422</v>
      </c>
    </row>
    <row r="51" spans="2:11" x14ac:dyDescent="0.3">
      <c r="B51" s="23" t="s">
        <v>71</v>
      </c>
      <c r="C51" s="23" t="s">
        <v>40</v>
      </c>
      <c r="D51" s="23" t="s">
        <v>12</v>
      </c>
      <c r="E51" s="29">
        <f>SUM((K37/100)*$M$8)</f>
        <v>212.10000000000002</v>
      </c>
      <c r="F51" s="30" t="s">
        <v>1</v>
      </c>
      <c r="G51" s="38">
        <v>0</v>
      </c>
      <c r="H51" s="31">
        <f t="shared" si="9"/>
        <v>0</v>
      </c>
      <c r="J51" s="22">
        <v>8</v>
      </c>
      <c r="K51">
        <f t="shared" si="8"/>
        <v>1896</v>
      </c>
    </row>
    <row r="52" spans="2:11" x14ac:dyDescent="0.3">
      <c r="B52" s="23" t="s">
        <v>72</v>
      </c>
      <c r="C52" s="23" t="s">
        <v>42</v>
      </c>
      <c r="D52" s="23" t="s">
        <v>12</v>
      </c>
      <c r="E52" s="29">
        <f>SUM((K37/100)*$M$8)</f>
        <v>212.10000000000002</v>
      </c>
      <c r="F52" s="30" t="s">
        <v>1</v>
      </c>
      <c r="G52" s="38">
        <v>0</v>
      </c>
      <c r="H52" s="31">
        <f t="shared" si="9"/>
        <v>0</v>
      </c>
      <c r="J52" s="22">
        <v>10</v>
      </c>
      <c r="K52">
        <f t="shared" si="8"/>
        <v>2370</v>
      </c>
    </row>
    <row r="53" spans="2:11" x14ac:dyDescent="0.3">
      <c r="B53" s="23" t="s">
        <v>73</v>
      </c>
      <c r="C53" s="23" t="s">
        <v>44</v>
      </c>
      <c r="D53" s="23" t="s">
        <v>12</v>
      </c>
      <c r="E53" s="29">
        <f>SUM((K37/100)*$M$8)</f>
        <v>212.10000000000002</v>
      </c>
      <c r="F53" s="30" t="s">
        <v>1</v>
      </c>
      <c r="G53" s="38">
        <v>0</v>
      </c>
      <c r="H53" s="31">
        <f t="shared" si="9"/>
        <v>0</v>
      </c>
      <c r="J53" s="22">
        <v>12</v>
      </c>
      <c r="K53">
        <f t="shared" si="8"/>
        <v>2844</v>
      </c>
    </row>
    <row r="54" spans="2:11" x14ac:dyDescent="0.3">
      <c r="B54" s="23" t="s">
        <v>74</v>
      </c>
      <c r="C54" s="23" t="s">
        <v>46</v>
      </c>
      <c r="D54" s="23" t="s">
        <v>19</v>
      </c>
      <c r="E54" s="29">
        <f>SUM((K48)*$M$8)</f>
        <v>1422</v>
      </c>
      <c r="F54" s="30" t="s">
        <v>1</v>
      </c>
      <c r="G54" s="38">
        <v>0</v>
      </c>
      <c r="H54" s="31">
        <f t="shared" si="9"/>
        <v>0</v>
      </c>
      <c r="J54" s="22">
        <v>26</v>
      </c>
      <c r="K54">
        <f t="shared" si="8"/>
        <v>6162</v>
      </c>
    </row>
    <row r="55" spans="2:11" x14ac:dyDescent="0.3">
      <c r="B55" s="23" t="s">
        <v>75</v>
      </c>
      <c r="C55" s="23" t="s">
        <v>48</v>
      </c>
      <c r="D55" s="23" t="s">
        <v>12</v>
      </c>
      <c r="E55" s="29">
        <f>SUM((K37/100)*$M$8)</f>
        <v>212.10000000000002</v>
      </c>
      <c r="F55" s="30" t="s">
        <v>1</v>
      </c>
      <c r="G55" s="38">
        <v>0</v>
      </c>
      <c r="H55" s="31">
        <f t="shared" si="9"/>
        <v>0</v>
      </c>
      <c r="J55" s="22">
        <v>52</v>
      </c>
      <c r="K55">
        <f t="shared" si="8"/>
        <v>12324</v>
      </c>
    </row>
    <row r="56" spans="2:11" x14ac:dyDescent="0.3">
      <c r="B56" s="23" t="s">
        <v>76</v>
      </c>
      <c r="C56" s="23" t="s">
        <v>50</v>
      </c>
      <c r="D56" s="23" t="s">
        <v>51</v>
      </c>
      <c r="E56" s="29">
        <f>SUM((1*$M$8))</f>
        <v>3</v>
      </c>
      <c r="F56" s="30" t="s">
        <v>1</v>
      </c>
      <c r="G56" s="38">
        <v>0</v>
      </c>
      <c r="H56" s="31">
        <f t="shared" si="9"/>
        <v>0</v>
      </c>
    </row>
    <row r="57" spans="2:11" x14ac:dyDescent="0.3">
      <c r="B57" s="23" t="s">
        <v>77</v>
      </c>
      <c r="C57" s="23" t="s">
        <v>104</v>
      </c>
      <c r="D57" s="23" t="s">
        <v>53</v>
      </c>
      <c r="E57" s="29">
        <f>SUM((1*$M$8))</f>
        <v>3</v>
      </c>
      <c r="F57" s="30" t="s">
        <v>1</v>
      </c>
      <c r="G57" s="38">
        <v>0</v>
      </c>
      <c r="H57" s="31">
        <f t="shared" si="9"/>
        <v>0</v>
      </c>
    </row>
    <row r="58" spans="2:11" x14ac:dyDescent="0.3">
      <c r="B58" s="23" t="s">
        <v>78</v>
      </c>
      <c r="C58" s="23" t="s">
        <v>55</v>
      </c>
      <c r="D58" s="23" t="s">
        <v>25</v>
      </c>
      <c r="E58" s="29">
        <v>1</v>
      </c>
      <c r="F58" s="30" t="s">
        <v>1</v>
      </c>
      <c r="G58" s="38">
        <v>0</v>
      </c>
      <c r="H58" s="31">
        <f t="shared" si="9"/>
        <v>0</v>
      </c>
    </row>
    <row r="59" spans="2:11" x14ac:dyDescent="0.3">
      <c r="B59" s="25"/>
      <c r="C59" s="25"/>
      <c r="D59" s="25"/>
      <c r="E59" s="26"/>
      <c r="F59" s="32"/>
      <c r="G59" s="29"/>
      <c r="H59" s="31"/>
    </row>
    <row r="60" spans="2:11" ht="15" thickBot="1" x14ac:dyDescent="0.35">
      <c r="B60" s="25"/>
      <c r="C60" s="24" t="s">
        <v>79</v>
      </c>
      <c r="D60" s="25"/>
      <c r="E60" s="26"/>
      <c r="F60" s="32"/>
      <c r="G60" s="26"/>
      <c r="H60" s="31">
        <f>SUM(H12:H58)</f>
        <v>0</v>
      </c>
    </row>
    <row r="61" spans="2:11" ht="21" thickBot="1" x14ac:dyDescent="0.35">
      <c r="B61" s="13" t="s">
        <v>106</v>
      </c>
      <c r="C61" s="14" t="s">
        <v>0</v>
      </c>
      <c r="D61" s="14" t="s">
        <v>107</v>
      </c>
      <c r="E61" s="15" t="s">
        <v>108</v>
      </c>
      <c r="F61" s="33"/>
      <c r="G61" s="15" t="s">
        <v>109</v>
      </c>
      <c r="H61" s="16" t="s">
        <v>110</v>
      </c>
    </row>
    <row r="62" spans="2:11" x14ac:dyDescent="0.3">
      <c r="B62" s="19"/>
      <c r="C62" s="24" t="s">
        <v>80</v>
      </c>
      <c r="D62" s="25"/>
      <c r="E62" s="26"/>
      <c r="F62" s="32"/>
      <c r="G62" s="26"/>
      <c r="H62" s="31">
        <f>H60</f>
        <v>0</v>
      </c>
    </row>
    <row r="63" spans="2:11" x14ac:dyDescent="0.3">
      <c r="B63" s="25"/>
      <c r="C63" s="25"/>
      <c r="D63" s="25"/>
      <c r="E63" s="26"/>
      <c r="F63" s="32"/>
      <c r="G63" s="26"/>
      <c r="H63" s="27"/>
    </row>
    <row r="64" spans="2:11" x14ac:dyDescent="0.3">
      <c r="B64" s="23" t="s">
        <v>81</v>
      </c>
      <c r="C64" s="24" t="s">
        <v>82</v>
      </c>
      <c r="D64" s="25"/>
      <c r="E64" s="26"/>
      <c r="F64" s="32"/>
      <c r="G64" s="26"/>
      <c r="H64" s="27"/>
    </row>
    <row r="65" spans="2:8" x14ac:dyDescent="0.3">
      <c r="B65" s="25"/>
      <c r="C65" s="25"/>
      <c r="D65" s="25"/>
      <c r="E65" s="26"/>
      <c r="F65" s="32"/>
      <c r="G65" s="26"/>
      <c r="H65" s="27"/>
    </row>
    <row r="66" spans="2:8" x14ac:dyDescent="0.3">
      <c r="B66" s="23" t="s">
        <v>83</v>
      </c>
      <c r="C66" s="24" t="s">
        <v>84</v>
      </c>
      <c r="D66" s="25"/>
      <c r="E66" s="26"/>
      <c r="F66" s="32"/>
      <c r="G66" s="26"/>
      <c r="H66" s="27"/>
    </row>
    <row r="67" spans="2:8" x14ac:dyDescent="0.3">
      <c r="B67" s="23" t="s">
        <v>85</v>
      </c>
      <c r="C67" s="23" t="s">
        <v>86</v>
      </c>
      <c r="D67" s="23" t="s">
        <v>87</v>
      </c>
      <c r="E67" s="38">
        <v>0</v>
      </c>
      <c r="F67" s="30" t="s">
        <v>38</v>
      </c>
      <c r="G67" s="29">
        <v>1</v>
      </c>
      <c r="H67" s="31">
        <f>E67*G67</f>
        <v>0</v>
      </c>
    </row>
    <row r="68" spans="2:8" x14ac:dyDescent="0.3">
      <c r="B68" s="23" t="s">
        <v>88</v>
      </c>
      <c r="C68" s="23" t="s">
        <v>105</v>
      </c>
      <c r="D68" s="23" t="s">
        <v>87</v>
      </c>
      <c r="E68" s="38">
        <v>0</v>
      </c>
      <c r="F68" s="30" t="s">
        <v>38</v>
      </c>
      <c r="G68" s="29">
        <v>1</v>
      </c>
      <c r="H68" s="31">
        <f>E68*G68</f>
        <v>0</v>
      </c>
    </row>
    <row r="69" spans="2:8" x14ac:dyDescent="0.3">
      <c r="B69" s="25"/>
      <c r="C69" s="25"/>
      <c r="D69" s="25"/>
      <c r="E69" s="26"/>
      <c r="F69" s="32"/>
      <c r="G69" s="26"/>
      <c r="H69" s="27"/>
    </row>
    <row r="70" spans="2:8" x14ac:dyDescent="0.3">
      <c r="B70" s="23" t="s">
        <v>89</v>
      </c>
      <c r="C70" s="24" t="s">
        <v>90</v>
      </c>
      <c r="D70" s="25"/>
      <c r="E70" s="26"/>
      <c r="F70" s="32"/>
      <c r="G70" s="26"/>
      <c r="H70" s="27"/>
    </row>
    <row r="71" spans="2:8" x14ac:dyDescent="0.3">
      <c r="B71" s="23" t="s">
        <v>91</v>
      </c>
      <c r="C71" s="23" t="s">
        <v>90</v>
      </c>
      <c r="D71" s="23" t="s">
        <v>87</v>
      </c>
      <c r="E71" s="38">
        <v>0</v>
      </c>
      <c r="F71" s="30" t="s">
        <v>38</v>
      </c>
      <c r="G71" s="29">
        <v>1</v>
      </c>
      <c r="H71" s="31">
        <f>E71*G71</f>
        <v>0</v>
      </c>
    </row>
    <row r="72" spans="2:8" x14ac:dyDescent="0.3">
      <c r="B72" s="25"/>
      <c r="C72" s="25"/>
      <c r="D72" s="25"/>
      <c r="E72" s="26"/>
      <c r="F72" s="32"/>
      <c r="G72" s="26"/>
      <c r="H72" s="27"/>
    </row>
    <row r="73" spans="2:8" x14ac:dyDescent="0.3">
      <c r="B73" s="23" t="s">
        <v>92</v>
      </c>
      <c r="C73" s="24" t="s">
        <v>93</v>
      </c>
      <c r="D73" s="25"/>
      <c r="E73" s="26"/>
      <c r="F73" s="32"/>
      <c r="G73" s="26"/>
      <c r="H73" s="27"/>
    </row>
    <row r="74" spans="2:8" x14ac:dyDescent="0.3">
      <c r="B74" s="23" t="s">
        <v>94</v>
      </c>
      <c r="C74" s="23" t="s">
        <v>93</v>
      </c>
      <c r="D74" s="23" t="s">
        <v>87</v>
      </c>
      <c r="E74" s="38">
        <v>0</v>
      </c>
      <c r="F74" s="30" t="s">
        <v>38</v>
      </c>
      <c r="G74" s="29">
        <v>1</v>
      </c>
      <c r="H74" s="31">
        <f>E74*G74</f>
        <v>0</v>
      </c>
    </row>
    <row r="75" spans="2:8" x14ac:dyDescent="0.3">
      <c r="B75" s="25"/>
      <c r="C75" s="25"/>
      <c r="D75" s="25"/>
      <c r="E75" s="26"/>
      <c r="F75" s="32"/>
      <c r="G75" s="26"/>
      <c r="H75" s="27"/>
    </row>
    <row r="76" spans="2:8" x14ac:dyDescent="0.3">
      <c r="B76" s="23" t="s">
        <v>95</v>
      </c>
      <c r="C76" s="24" t="s">
        <v>96</v>
      </c>
      <c r="D76" s="25"/>
      <c r="E76" s="26"/>
      <c r="F76" s="32"/>
      <c r="G76" s="26"/>
      <c r="H76" s="27"/>
    </row>
    <row r="77" spans="2:8" x14ac:dyDescent="0.3">
      <c r="B77" s="23" t="s">
        <v>97</v>
      </c>
      <c r="C77" s="23" t="s">
        <v>96</v>
      </c>
      <c r="D77" s="23" t="s">
        <v>87</v>
      </c>
      <c r="E77" s="38">
        <v>0</v>
      </c>
      <c r="F77" s="30" t="s">
        <v>38</v>
      </c>
      <c r="G77" s="29">
        <v>1</v>
      </c>
      <c r="H77" s="31">
        <f>E77*G77</f>
        <v>0</v>
      </c>
    </row>
    <row r="78" spans="2:8" x14ac:dyDescent="0.3">
      <c r="B78" s="25"/>
      <c r="C78" s="25"/>
      <c r="D78" s="25"/>
      <c r="E78" s="26"/>
      <c r="F78" s="25"/>
      <c r="G78" s="26"/>
      <c r="H78" s="27"/>
    </row>
    <row r="79" spans="2:8" x14ac:dyDescent="0.3">
      <c r="B79" s="25"/>
      <c r="C79" s="24" t="s">
        <v>98</v>
      </c>
      <c r="D79" s="25"/>
      <c r="E79" s="26"/>
      <c r="F79" s="25"/>
      <c r="G79" s="26"/>
      <c r="H79" s="34">
        <f>SUM(H62:H78)</f>
        <v>0</v>
      </c>
    </row>
    <row r="80" spans="2:8" x14ac:dyDescent="0.3">
      <c r="B80" s="25"/>
      <c r="C80" s="25"/>
      <c r="D80" s="25"/>
      <c r="E80" s="26"/>
      <c r="F80" s="25"/>
      <c r="G80" s="26"/>
      <c r="H80" s="27"/>
    </row>
    <row r="81" spans="2:8" ht="31.2" thickBot="1" x14ac:dyDescent="0.35">
      <c r="B81" s="35"/>
      <c r="C81" s="1" t="s">
        <v>116</v>
      </c>
      <c r="D81" s="35"/>
      <c r="E81" s="36"/>
      <c r="F81" s="35"/>
      <c r="G81" s="36"/>
      <c r="H81" s="37"/>
    </row>
  </sheetData>
  <sheetProtection algorithmName="SHA-512" hashValue="0EfqL847aqW5UdQM7T+L0xuSpv/mtYQS/Lm1Q8IAgcWuE6xoE/G9w0r6zSxHuOaH59pYaTyCO8ioQjcp2OU7Lg==" saltValue="+n7cVy+Bq01HiJncW8QzjA==" spinCount="100000" sheet="1" objects="1" scenarios="1"/>
  <mergeCells count="1">
    <mergeCell ref="B2:H2"/>
  </mergeCells>
  <pageMargins left="0.7" right="0.7" top="0.75" bottom="0.75" header="0.3" footer="0.3"/>
  <pageSetup paperSize="9" scale="99" fitToHeight="0" orientation="portrait" r:id="rId1"/>
  <rowBreaks count="1" manualBreakCount="1">
    <brk id="60" min="1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C86B-AA38-41C2-A2AE-BC16E8A25B5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RAW-inschrijvingsstaat_(A4_staa</vt:lpstr>
      <vt:lpstr>Blad1</vt:lpstr>
      <vt:lpstr>'RAW-inschrijvingsstaat_(A4_staa'!Afdrukbereik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Harmen Bergmans</dc:creator>
  <cp:lastModifiedBy>Harmen Bergmans</cp:lastModifiedBy>
  <cp:lastPrinted>2024-09-26T09:48:21Z</cp:lastPrinted>
  <dcterms:created xsi:type="dcterms:W3CDTF">2024-07-29T09:02:20Z</dcterms:created>
  <dcterms:modified xsi:type="dcterms:W3CDTF">2024-09-26T09:56:22Z</dcterms:modified>
</cp:coreProperties>
</file>